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Servicepad Supply Chain\Inkoop\x03 Europese aanbestedingen\Marleen Ponte\Specialistische wondverbanden\02 Aanbestedingsstukken perceel 1\"/>
    </mc:Choice>
  </mc:AlternateContent>
  <bookViews>
    <workbookView xWindow="0" yWindow="0" windowWidth="28800" windowHeight="11700"/>
  </bookViews>
  <sheets>
    <sheet name="ProductbeoordelingSchuimverband" sheetId="1" r:id="rId1"/>
  </sheets>
  <definedNames>
    <definedName name="_xlnm.Print_Area" localSheetId="0">ProductbeoordelingSchuimverband!$A$1:$N$16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0" i="1" l="1"/>
  <c r="M10" i="1"/>
  <c r="L10" i="1"/>
  <c r="K10" i="1"/>
  <c r="K11" i="1" s="1"/>
  <c r="J10" i="1"/>
  <c r="I10" i="1"/>
  <c r="H10" i="1"/>
  <c r="G10" i="1"/>
  <c r="F10" i="1"/>
  <c r="H11" i="1" l="1"/>
  <c r="E11" i="1"/>
</calcChain>
</file>

<file path=xl/sharedStrings.xml><?xml version="1.0" encoding="utf-8"?>
<sst xmlns="http://schemas.openxmlformats.org/spreadsheetml/2006/main" count="52" uniqueCount="41">
  <si>
    <t>Silliconen verbanden</t>
  </si>
  <si>
    <t>1. Siliconenschuimverband met border</t>
  </si>
  <si>
    <t xml:space="preserve">2. Siliconenschuimverband </t>
  </si>
  <si>
    <t>3. Dun Siliconenschuimverband</t>
  </si>
  <si>
    <t>Naam inschrijver</t>
  </si>
  <si>
    <t>Wat willen we weten? En waarom?</t>
  </si>
  <si>
    <t>Hoe testen we het?</t>
  </si>
  <si>
    <t>Hoe beoordelen we het resultaat?</t>
  </si>
  <si>
    <t>Score</t>
  </si>
  <si>
    <t>Verpakking</t>
  </si>
  <si>
    <t>Of de omsluitende verpakking (peelpouch) makkelijk te openen is, zonder dat inhoud hierbij beschadigd. Ook mag het product niet aan de direct omsluitende verpakking kleven. Gebruiksgemak bespoedigd de behandeling wat prettig is voor patient en zorgverlener.</t>
  </si>
  <si>
    <t>open de peelpouch met onderzoekhandschoenen aan, op de manier zoals je verwacht de verpakking te moeten openen.</t>
  </si>
  <si>
    <t>Draagcomfort</t>
  </si>
  <si>
    <t>nvt</t>
  </si>
  <si>
    <t>Wondvochtverdeling</t>
  </si>
  <si>
    <t>Hoe water met kleurstof wordt gedistribueerd door het verband. Een vertikale absorptie die wordt vervolgd met een gelijkmatige verspreiding van het vocht over de buitenlaag zorgt voor het laagste maceratierisico en een vochtig wondmilieu.</t>
  </si>
  <si>
    <r>
      <t xml:space="preserve">Er wordt steeds één druppel  gekleurd water toegevoegd met een pipet op het midden van het verband. De volgende druppel wordt pas toegevoegd als de voorgaande is opgenomen </t>
    </r>
    <r>
      <rPr>
        <sz val="10"/>
        <color rgb="FFFF0000"/>
        <rFont val="Arial"/>
        <family val="2"/>
      </rPr>
      <t xml:space="preserve">. </t>
    </r>
    <r>
      <rPr>
        <sz val="10"/>
        <rFont val="Arial"/>
        <family val="2"/>
      </rPr>
      <t xml:space="preserve">Na 20 druppels </t>
    </r>
    <r>
      <rPr>
        <sz val="10"/>
        <color theme="1"/>
        <rFont val="Arial"/>
        <family val="2"/>
      </rPr>
      <t>wordt er gestopt met druppelen en wordt het verband door het midden door geknipt. Met het oog wordt bekeken hoe de vloeistof door de verschillende  lagen in het verband verdeeld is.</t>
    </r>
  </si>
  <si>
    <t>Kleefkracht</t>
  </si>
  <si>
    <t>De mate waarin het verband goed blijft zitten bij wrijfkracht, transpireren en douchen. Hoe langer het verband goed blijft zitten, des te hoger de waardering omdat de wond dan verzorgd blijft zoals voorgeschreven.</t>
  </si>
  <si>
    <t>Zacht voor de huid</t>
  </si>
  <si>
    <t>De mate waarin het verband de huid beschadigt bij verwijdering. Deze schade beinvloed de wondgenezing nadeling en is ongewenst.</t>
  </si>
  <si>
    <t xml:space="preserve">Nadat het verband is aangebracht op het lichaam (niet in de buurt bij gewrichten) wordt er gekeken hoe lang  het goed blijft  zitten. Zodra er een opening in de border plakrand is en deze niet meer teruggeplakt kan worden, stopt de tijd (max 24 uur). Er worden normale activiteiten verricht met het verband op,waaronder douchen en slapen.  </t>
  </si>
  <si>
    <t>Score 0: Het product is beschadigd 
Score 1: Openen is heel erg lastig en/of het product kleeft aan de verpakking vast.
Score 4: Openen is lastig en het product kleeft licht aan de verpakking vast.
Score 7: De verpakking gaat open maar product kleeft licht aan de verpakking vast.
Score 10: De verpakking gaat zonder veel moeite open.</t>
  </si>
  <si>
    <t>score 0: de vloeistof is niet verdeeld, maar op de drupplaats gebleven/opgenomen.
Score 1: De vloeistof is horizontaal én vertikaal geabsorbeerd vanaf de drupplaats.
Score 4: De vloeistof is vertikaal geabsorbeerd en daarna is het op een plaats gebleven.
Score 7: De vloeistof is vertikaal en daarna horizontaal verdeeld over het verband.
Score 10: De vloeistof is vertikaal en daarna horizontaal verdeeld over het verband, en de wondcontactzijde is droog.</t>
  </si>
  <si>
    <t>Score 0: Het verband blijft korter dan 8 uur zitten.
Score 1: Het verband blijft korter dan 16 uur zitten.
Score 4: Het verband blijft korter dan 20 uur zitten. 
Score 7: Het verband blijft 20-24 uur zitten.
Score 10: Het verband blijft minimaal 24 uur zitten.</t>
  </si>
  <si>
    <t>na 24 uur dragen (of wanneer het poduct los laat) wordt het product verwijderd en bekeken of de huid eronder geirriteerd is en zo ja in welke mate.</t>
  </si>
  <si>
    <t>De mate waarin de structuur van het verband zacht, soepel en flexibel aanvoelt (binnen en buitenzijde). Hoe beter hieraan voldaan wordt, des te hoger de waardering, want draagcomfort is belangrijk voor de therapietrouwheid.</t>
  </si>
  <si>
    <t xml:space="preserve">Het verband wordt betast, gerekt, gevouwen en over de huid gewreven. Hoe zachter dit aanvoelt, en hoe makkelijker het verband beweegt, des te hoger de beoordeling. </t>
  </si>
  <si>
    <t>Score 0: Het verband is ruw en bros
Score 1: Het verband voelt stug en stijf.
Score 4: Het verband voelt en beweegt stroef. 
Score 7: Het verband voelt zacht aan en is soepel. 
Score 10: Het verband voelt zacht en soepel aan en is zeer rekbaar.</t>
  </si>
  <si>
    <t>Score 0: De huid is ernstig aangedaan
Score 1: De huid is erg geirriteerd / pijnlijk
Score 4: De huid is rood en dit trekt niet weg binnen enkele minuten
Score 7: De huid is licht rood maar dit trekt binnen enkele minuten weg
Score 10: De huid is onaangedaan.</t>
  </si>
  <si>
    <r>
      <rPr>
        <b/>
        <sz val="10"/>
        <rFont val="Arial"/>
        <family val="2"/>
      </rPr>
      <t>1 tester pakt 1 sample en vo</t>
    </r>
    <r>
      <rPr>
        <b/>
        <sz val="10"/>
        <color theme="1"/>
        <rFont val="Arial"/>
        <family val="2"/>
      </rPr>
      <t>ert achtereenvolgend onderstaande 3 tests uit en beoordeeld direct</t>
    </r>
  </si>
  <si>
    <r>
      <rPr>
        <b/>
        <sz val="10"/>
        <rFont val="Arial"/>
        <family val="2"/>
      </rPr>
      <t xml:space="preserve">3 testers krijgen </t>
    </r>
    <r>
      <rPr>
        <b/>
        <sz val="10"/>
        <color theme="1"/>
        <rFont val="Arial"/>
        <family val="2"/>
      </rPr>
      <t>een nieuw verband en testen bij zichzelf:</t>
    </r>
  </si>
  <si>
    <t>B 1</t>
  </si>
  <si>
    <t>B=Beoordelaar</t>
  </si>
  <si>
    <t>B 2</t>
  </si>
  <si>
    <t>B 3</t>
  </si>
  <si>
    <t>NB. min. 10 samples per product nodig</t>
  </si>
  <si>
    <t>Opmerking</t>
  </si>
  <si>
    <t>Finaal rapportcijfer voor score op productbeoordeling</t>
  </si>
  <si>
    <t>Gemiddeld gegeven rapportcijfer over alle aspecten (per beoordelaar)</t>
  </si>
  <si>
    <t>LET OP! het finale (gemiddelde) cijfer van alle 3 onafhankelijke beoordelaars onder de score 7 leidt tot uitsluiting!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</si>
</sst>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rgb="FFFF0000"/>
      <name val="Calibri"/>
      <family val="2"/>
      <scheme val="minor"/>
    </font>
    <font>
      <b/>
      <sz val="20"/>
      <color theme="1"/>
      <name val="Arial"/>
      <family val="2"/>
    </font>
    <font>
      <b/>
      <sz val="12"/>
      <color theme="1"/>
      <name val="Arial"/>
      <family val="2"/>
    </font>
    <font>
      <b/>
      <sz val="10"/>
      <color theme="1"/>
      <name val="Arial"/>
      <family val="2"/>
    </font>
    <font>
      <b/>
      <sz val="10"/>
      <color rgb="FFFF0000"/>
      <name val="Arial"/>
      <family val="2"/>
    </font>
    <font>
      <sz val="10"/>
      <color theme="1"/>
      <name val="Arial"/>
      <family val="2"/>
    </font>
    <font>
      <sz val="10"/>
      <name val="Arial"/>
      <family val="2"/>
    </font>
    <font>
      <sz val="10"/>
      <color rgb="FFFF0000"/>
      <name val="Arial"/>
      <family val="2"/>
    </font>
    <font>
      <sz val="11"/>
      <name val="Calibri"/>
      <family val="2"/>
      <scheme val="minor"/>
    </font>
    <font>
      <b/>
      <sz val="10"/>
      <name val="Arial"/>
      <family val="2"/>
    </font>
    <font>
      <b/>
      <sz val="11"/>
      <name val="Calibri"/>
      <family val="2"/>
      <scheme val="minor"/>
    </font>
    <font>
      <b/>
      <sz val="11"/>
      <color theme="1"/>
      <name val="Calibri"/>
      <family val="2"/>
      <scheme val="minor"/>
    </font>
    <font>
      <b/>
      <sz val="11"/>
      <color rgb="FFFF0000"/>
      <name val="Calibri"/>
      <family val="2"/>
      <scheme val="minor"/>
    </font>
    <font>
      <b/>
      <sz val="16"/>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s>
  <cellStyleXfs count="2">
    <xf numFmtId="0" fontId="0" fillId="0" borderId="0"/>
    <xf numFmtId="0" fontId="6" fillId="0" borderId="0"/>
  </cellStyleXfs>
  <cellXfs count="60">
    <xf numFmtId="0" fontId="0" fillId="0" borderId="0" xfId="0"/>
    <xf numFmtId="0" fontId="2" fillId="2" borderId="1" xfId="0" applyFont="1" applyFill="1" applyBorder="1"/>
    <xf numFmtId="0" fontId="3" fillId="2" borderId="2" xfId="0" applyFont="1" applyFill="1" applyBorder="1"/>
    <xf numFmtId="0" fontId="0" fillId="2" borderId="2" xfId="0" applyFill="1" applyBorder="1"/>
    <xf numFmtId="0" fontId="0" fillId="2" borderId="0" xfId="0" applyFill="1"/>
    <xf numFmtId="0" fontId="4" fillId="3" borderId="7"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6" fillId="0" borderId="8" xfId="0" applyFont="1" applyBorder="1" applyAlignment="1">
      <alignment horizontal="center" vertical="center" wrapText="1"/>
    </xf>
    <xf numFmtId="0" fontId="7" fillId="0" borderId="0" xfId="0" applyFont="1" applyAlignment="1">
      <alignment horizontal="center" vertical="center"/>
    </xf>
    <xf numFmtId="0" fontId="7" fillId="0" borderId="8" xfId="0" applyFont="1" applyBorder="1" applyAlignment="1">
      <alignment horizontal="center" vertical="center"/>
    </xf>
    <xf numFmtId="0" fontId="0" fillId="3" borderId="0" xfId="0" applyFill="1"/>
    <xf numFmtId="0" fontId="0" fillId="3" borderId="6" xfId="0" applyFill="1" applyBorder="1"/>
    <xf numFmtId="0" fontId="0" fillId="3" borderId="0" xfId="0" applyFill="1" applyAlignment="1">
      <alignment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2" borderId="9" xfId="0" applyFont="1" applyFill="1" applyBorder="1"/>
    <xf numFmtId="0" fontId="6" fillId="2" borderId="10" xfId="0" applyFont="1" applyFill="1" applyBorder="1"/>
    <xf numFmtId="0" fontId="1" fillId="0" borderId="0" xfId="0" applyFont="1"/>
    <xf numFmtId="0" fontId="5" fillId="3" borderId="2" xfId="0" applyFont="1" applyFill="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vertical="top" wrapText="1"/>
    </xf>
    <xf numFmtId="0" fontId="7" fillId="0" borderId="7" xfId="1" applyFont="1" applyBorder="1" applyAlignment="1">
      <alignment horizontal="left" vertical="top" wrapText="1"/>
    </xf>
    <xf numFmtId="0" fontId="6" fillId="0" borderId="7" xfId="0" applyFont="1" applyBorder="1" applyAlignment="1">
      <alignment horizontal="left" vertical="top" wrapText="1"/>
    </xf>
    <xf numFmtId="0" fontId="9" fillId="0" borderId="7" xfId="0" applyFont="1" applyBorder="1" applyAlignment="1">
      <alignment vertical="top"/>
    </xf>
    <xf numFmtId="0" fontId="10" fillId="2" borderId="7" xfId="0" applyFont="1" applyFill="1" applyBorder="1" applyAlignment="1"/>
    <xf numFmtId="0" fontId="10" fillId="2" borderId="7" xfId="0" applyFont="1" applyFill="1" applyBorder="1" applyAlignment="1">
      <alignment horizontal="center" vertical="center"/>
    </xf>
    <xf numFmtId="0" fontId="13" fillId="0" borderId="0" xfId="0" applyFont="1" applyBorder="1"/>
    <xf numFmtId="0" fontId="11" fillId="2" borderId="7" xfId="0" applyFont="1" applyFill="1" applyBorder="1"/>
    <xf numFmtId="0" fontId="4" fillId="2" borderId="7" xfId="0" applyFont="1" applyFill="1" applyBorder="1"/>
    <xf numFmtId="0" fontId="0" fillId="4" borderId="0" xfId="0" applyFill="1"/>
    <xf numFmtId="0" fontId="12" fillId="2" borderId="11" xfId="0" applyFont="1" applyFill="1" applyBorder="1"/>
    <xf numFmtId="0" fontId="0" fillId="0" borderId="8" xfId="0" applyBorder="1"/>
    <xf numFmtId="0" fontId="0" fillId="3" borderId="8" xfId="0" applyFill="1" applyBorder="1" applyAlignment="1">
      <alignment vertical="center"/>
    </xf>
    <xf numFmtId="0" fontId="14" fillId="3" borderId="0" xfId="0" applyFont="1" applyFill="1" applyAlignment="1">
      <alignment horizontal="center" vertical="center"/>
    </xf>
    <xf numFmtId="0" fontId="0" fillId="3" borderId="7" xfId="0" applyFill="1" applyBorder="1"/>
    <xf numFmtId="0" fontId="3" fillId="2" borderId="3" xfId="0" applyFont="1" applyFill="1" applyBorder="1" applyAlignment="1">
      <alignment horizontal="center" textRotation="90" wrapText="1"/>
    </xf>
    <xf numFmtId="0" fontId="3" fillId="2" borderId="4" xfId="0" applyFont="1" applyFill="1" applyBorder="1" applyAlignment="1">
      <alignment horizontal="center" textRotation="90" wrapText="1"/>
    </xf>
    <xf numFmtId="0" fontId="3" fillId="2" borderId="5" xfId="0" applyFont="1" applyFill="1" applyBorder="1" applyAlignment="1">
      <alignment horizontal="center" textRotation="90" wrapText="1"/>
    </xf>
    <xf numFmtId="0" fontId="10" fillId="2" borderId="3" xfId="0" applyFont="1" applyFill="1" applyBorder="1" applyAlignment="1">
      <alignment horizontal="center"/>
    </xf>
    <xf numFmtId="0" fontId="10" fillId="2" borderId="4" xfId="0" applyFont="1" applyFill="1" applyBorder="1" applyAlignment="1">
      <alignment horizontal="center"/>
    </xf>
    <xf numFmtId="0" fontId="10" fillId="2" borderId="5" xfId="0" applyFont="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2" fontId="0" fillId="3" borderId="3" xfId="0" applyNumberFormat="1" applyFill="1" applyBorder="1" applyAlignment="1">
      <alignment horizontal="center"/>
    </xf>
    <xf numFmtId="2" fontId="0" fillId="3" borderId="4" xfId="0" applyNumberFormat="1" applyFill="1" applyBorder="1" applyAlignment="1">
      <alignment horizontal="center"/>
    </xf>
    <xf numFmtId="2" fontId="0" fillId="3" borderId="5" xfId="0" applyNumberFormat="1" applyFill="1" applyBorder="1" applyAlignment="1">
      <alignment horizontal="center"/>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3" borderId="6" xfId="0" applyFont="1" applyFill="1" applyBorder="1" applyAlignment="1">
      <alignment horizontal="left" vertical="top"/>
    </xf>
    <xf numFmtId="0" fontId="4" fillId="3" borderId="0" xfId="0" applyFont="1" applyFill="1" applyBorder="1" applyAlignment="1">
      <alignment horizontal="left" vertical="top"/>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7" xfId="0" applyFont="1" applyFill="1" applyBorder="1" applyAlignment="1">
      <alignment horizontal="center" vertical="center" wrapText="1"/>
    </xf>
  </cellXfs>
  <cellStyles count="2">
    <cellStyle name="Normal 2" xfId="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5"/>
  <sheetViews>
    <sheetView tabSelected="1" zoomScale="70" zoomScaleNormal="70" workbookViewId="0"/>
  </sheetViews>
  <sheetFormatPr defaultRowHeight="15" x14ac:dyDescent="0.25"/>
  <cols>
    <col min="1" max="1" width="28.42578125" customWidth="1"/>
    <col min="2" max="2" width="55.7109375" customWidth="1"/>
    <col min="3" max="3" width="67.28515625" customWidth="1"/>
    <col min="4" max="4" width="96.7109375" customWidth="1"/>
    <col min="5" max="5" width="13.42578125" customWidth="1"/>
    <col min="6" max="6" width="5.140625" customWidth="1"/>
    <col min="7" max="7" width="4" bestFit="1" customWidth="1"/>
    <col min="8" max="8" width="10.5703125" bestFit="1" customWidth="1"/>
    <col min="9" max="9" width="5.140625" customWidth="1"/>
    <col min="10" max="10" width="4.28515625" customWidth="1"/>
    <col min="11" max="11" width="5.5703125" bestFit="1" customWidth="1"/>
    <col min="12" max="12" width="5.140625" customWidth="1"/>
    <col min="13" max="13" width="5.28515625" customWidth="1"/>
    <col min="14" max="14" width="15.5703125" customWidth="1"/>
  </cols>
  <sheetData>
    <row r="1" spans="1:68" s="4" customFormat="1" ht="162.75" customHeight="1" x14ac:dyDescent="0.4">
      <c r="A1" s="1" t="s">
        <v>0</v>
      </c>
      <c r="B1" s="2"/>
      <c r="C1" s="2"/>
      <c r="D1" s="3"/>
      <c r="E1" s="40" t="s">
        <v>1</v>
      </c>
      <c r="F1" s="41"/>
      <c r="G1" s="42"/>
      <c r="H1" s="40" t="s">
        <v>2</v>
      </c>
      <c r="I1" s="41"/>
      <c r="J1" s="42"/>
      <c r="K1" s="40" t="s">
        <v>3</v>
      </c>
      <c r="L1" s="41"/>
      <c r="M1" s="42"/>
      <c r="N1" s="35" t="s">
        <v>37</v>
      </c>
      <c r="O1"/>
      <c r="P1"/>
      <c r="Q1"/>
      <c r="R1"/>
      <c r="S1"/>
      <c r="T1"/>
      <c r="U1"/>
      <c r="V1"/>
      <c r="W1"/>
      <c r="X1"/>
      <c r="Y1"/>
      <c r="Z1"/>
      <c r="AA1"/>
      <c r="AB1"/>
      <c r="AC1"/>
      <c r="AD1"/>
      <c r="AE1"/>
      <c r="AF1"/>
      <c r="AG1"/>
      <c r="AH1"/>
      <c r="AI1"/>
      <c r="AJ1"/>
      <c r="AK1"/>
      <c r="AL1"/>
      <c r="AM1"/>
      <c r="AN1"/>
    </row>
    <row r="2" spans="1:68" s="4" customFormat="1" x14ac:dyDescent="0.25">
      <c r="A2" s="32" t="s">
        <v>4</v>
      </c>
      <c r="B2" s="33" t="s">
        <v>5</v>
      </c>
      <c r="C2" s="33" t="s">
        <v>6</v>
      </c>
      <c r="D2" s="33" t="s">
        <v>7</v>
      </c>
      <c r="E2" s="43" t="s">
        <v>8</v>
      </c>
      <c r="F2" s="44"/>
      <c r="G2" s="45"/>
      <c r="H2" s="43" t="s">
        <v>8</v>
      </c>
      <c r="I2" s="44"/>
      <c r="J2" s="45"/>
      <c r="K2" s="43" t="s">
        <v>8</v>
      </c>
      <c r="L2" s="44"/>
      <c r="M2" s="45"/>
      <c r="N2" s="35"/>
      <c r="O2"/>
      <c r="P2"/>
      <c r="Q2"/>
      <c r="R2"/>
      <c r="S2"/>
      <c r="T2"/>
      <c r="U2"/>
      <c r="V2"/>
      <c r="W2"/>
      <c r="X2"/>
      <c r="Y2"/>
      <c r="Z2"/>
      <c r="AA2"/>
      <c r="AB2"/>
      <c r="AC2"/>
      <c r="AD2"/>
      <c r="AE2"/>
      <c r="AF2"/>
      <c r="AG2"/>
      <c r="AH2"/>
      <c r="AI2"/>
      <c r="AJ2"/>
      <c r="AK2"/>
      <c r="AL2"/>
      <c r="AM2"/>
      <c r="AN2"/>
    </row>
    <row r="3" spans="1:68" ht="30.75" customHeight="1" x14ac:dyDescent="0.25">
      <c r="A3" s="52" t="s">
        <v>30</v>
      </c>
      <c r="B3" s="53"/>
      <c r="C3" s="53"/>
      <c r="D3" s="22" t="s">
        <v>40</v>
      </c>
      <c r="E3" s="5" t="s">
        <v>32</v>
      </c>
      <c r="F3" s="5" t="s">
        <v>34</v>
      </c>
      <c r="G3" s="5" t="s">
        <v>35</v>
      </c>
      <c r="H3" s="5" t="s">
        <v>32</v>
      </c>
      <c r="I3" s="5" t="s">
        <v>34</v>
      </c>
      <c r="J3" s="5" t="s">
        <v>35</v>
      </c>
      <c r="K3" s="5" t="s">
        <v>32</v>
      </c>
      <c r="L3" s="5" t="s">
        <v>34</v>
      </c>
      <c r="M3" s="5" t="s">
        <v>35</v>
      </c>
      <c r="N3" s="5" t="s">
        <v>33</v>
      </c>
    </row>
    <row r="4" spans="1:68" ht="71.45" customHeight="1" x14ac:dyDescent="0.25">
      <c r="A4" s="25" t="s">
        <v>9</v>
      </c>
      <c r="B4" s="26" t="s">
        <v>10</v>
      </c>
      <c r="C4" s="25" t="s">
        <v>11</v>
      </c>
      <c r="D4" s="25" t="s">
        <v>22</v>
      </c>
      <c r="E4" s="6"/>
      <c r="F4" s="7"/>
      <c r="G4" s="8"/>
      <c r="H4" s="24"/>
      <c r="I4" s="24"/>
      <c r="J4" s="9"/>
      <c r="K4" s="23"/>
      <c r="L4" s="24"/>
      <c r="M4" s="10"/>
      <c r="N4" s="36"/>
    </row>
    <row r="5" spans="1:68" ht="76.150000000000006" customHeight="1" x14ac:dyDescent="0.25">
      <c r="A5" s="25" t="s">
        <v>12</v>
      </c>
      <c r="B5" s="27" t="s">
        <v>26</v>
      </c>
      <c r="C5" s="25" t="s">
        <v>27</v>
      </c>
      <c r="D5" s="25" t="s">
        <v>28</v>
      </c>
      <c r="E5" s="17"/>
      <c r="F5" s="18"/>
      <c r="G5" s="11"/>
      <c r="H5" s="18"/>
      <c r="I5" s="18"/>
      <c r="J5" s="12"/>
      <c r="K5" s="17"/>
      <c r="L5" s="18"/>
      <c r="M5" s="13"/>
      <c r="N5" s="36"/>
    </row>
    <row r="6" spans="1:68" ht="82.15" customHeight="1" x14ac:dyDescent="0.25">
      <c r="A6" s="25" t="s">
        <v>14</v>
      </c>
      <c r="B6" s="27" t="s">
        <v>15</v>
      </c>
      <c r="C6" s="25" t="s">
        <v>16</v>
      </c>
      <c r="D6" s="25" t="s">
        <v>23</v>
      </c>
      <c r="E6" s="23"/>
      <c r="F6" s="24"/>
      <c r="G6" s="8"/>
      <c r="H6" s="56" t="s">
        <v>13</v>
      </c>
      <c r="I6" s="57"/>
      <c r="J6" s="58"/>
      <c r="K6" s="59" t="s">
        <v>13</v>
      </c>
      <c r="L6" s="59"/>
      <c r="M6" s="59"/>
      <c r="N6" s="36"/>
    </row>
    <row r="7" spans="1:68" ht="16.899999999999999" customHeight="1" x14ac:dyDescent="0.25">
      <c r="A7" s="54" t="s">
        <v>31</v>
      </c>
      <c r="B7" s="55"/>
      <c r="C7" s="55"/>
      <c r="D7" s="14"/>
      <c r="E7" s="15"/>
      <c r="F7" s="14"/>
      <c r="G7" s="14"/>
      <c r="H7" s="16"/>
      <c r="I7" s="16"/>
      <c r="J7" s="16"/>
      <c r="K7" s="16"/>
      <c r="L7" s="16"/>
      <c r="M7" s="16"/>
      <c r="N7" s="37"/>
    </row>
    <row r="8" spans="1:68" ht="74.45" customHeight="1" x14ac:dyDescent="0.25">
      <c r="A8" s="25" t="s">
        <v>17</v>
      </c>
      <c r="B8" s="27" t="s">
        <v>18</v>
      </c>
      <c r="C8" s="25" t="s">
        <v>21</v>
      </c>
      <c r="D8" s="25" t="s">
        <v>24</v>
      </c>
      <c r="E8" s="6"/>
      <c r="F8" s="7"/>
      <c r="G8" s="8"/>
      <c r="H8" s="56" t="s">
        <v>13</v>
      </c>
      <c r="I8" s="57"/>
      <c r="J8" s="58"/>
      <c r="K8" s="59" t="s">
        <v>13</v>
      </c>
      <c r="L8" s="59"/>
      <c r="M8" s="59"/>
      <c r="N8" s="36"/>
    </row>
    <row r="9" spans="1:68" ht="72.599999999999994" customHeight="1" x14ac:dyDescent="0.25">
      <c r="A9" s="28" t="s">
        <v>19</v>
      </c>
      <c r="B9" s="27" t="s">
        <v>20</v>
      </c>
      <c r="C9" s="25" t="s">
        <v>25</v>
      </c>
      <c r="D9" s="25" t="s">
        <v>29</v>
      </c>
      <c r="E9" s="17"/>
      <c r="F9" s="18"/>
      <c r="G9" s="11"/>
      <c r="H9" s="18"/>
      <c r="I9" s="18"/>
      <c r="J9" s="12"/>
      <c r="K9" s="17"/>
      <c r="L9" s="18"/>
      <c r="M9" s="13"/>
      <c r="N9" s="36"/>
    </row>
    <row r="10" spans="1:68" s="4" customFormat="1" ht="17.25" customHeight="1" x14ac:dyDescent="0.25">
      <c r="A10" s="19"/>
      <c r="B10" s="20"/>
      <c r="C10" s="20"/>
      <c r="D10" s="30" t="s">
        <v>39</v>
      </c>
      <c r="E10" s="29">
        <f>SUM(E4:E9)/5</f>
        <v>0</v>
      </c>
      <c r="F10" s="29">
        <f>SUM(F4:F9)/5</f>
        <v>0</v>
      </c>
      <c r="G10" s="29">
        <f>SUM(G4:G9)/5</f>
        <v>0</v>
      </c>
      <c r="H10" s="29">
        <f t="shared" ref="H10:M10" si="0">SUM(H4:H9)/3</f>
        <v>0</v>
      </c>
      <c r="I10" s="29">
        <f t="shared" si="0"/>
        <v>0</v>
      </c>
      <c r="J10" s="29">
        <f t="shared" si="0"/>
        <v>0</v>
      </c>
      <c r="K10" s="29">
        <f t="shared" si="0"/>
        <v>0</v>
      </c>
      <c r="L10" s="29">
        <f t="shared" si="0"/>
        <v>0</v>
      </c>
      <c r="M10" s="29">
        <f t="shared" si="0"/>
        <v>0</v>
      </c>
      <c r="N10" s="3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s="34"/>
      <c r="BH10" s="34"/>
      <c r="BI10" s="34"/>
      <c r="BJ10" s="34"/>
      <c r="BK10" s="34"/>
      <c r="BL10" s="34"/>
      <c r="BM10" s="34"/>
      <c r="BN10" s="34"/>
      <c r="BO10" s="34"/>
      <c r="BP10" s="34"/>
    </row>
    <row r="11" spans="1:68" ht="21" x14ac:dyDescent="0.25">
      <c r="C11" s="21"/>
      <c r="D11" s="38" t="s">
        <v>38</v>
      </c>
      <c r="E11" s="46">
        <f>(E10+F10+G10)/3</f>
        <v>0</v>
      </c>
      <c r="F11" s="47"/>
      <c r="G11" s="48"/>
      <c r="H11" s="46">
        <f>(H10+I10+J10)/3</f>
        <v>0</v>
      </c>
      <c r="I11" s="47"/>
      <c r="J11" s="48"/>
      <c r="K11" s="49">
        <f>(K10+L10+M10)/3</f>
        <v>0</v>
      </c>
      <c r="L11" s="50"/>
      <c r="M11" s="51"/>
      <c r="N11" s="39"/>
    </row>
    <row r="12" spans="1:68" x14ac:dyDescent="0.25">
      <c r="C12" s="21"/>
    </row>
    <row r="13" spans="1:68" x14ac:dyDescent="0.25">
      <c r="C13" s="21"/>
    </row>
    <row r="15" spans="1:68" x14ac:dyDescent="0.25">
      <c r="D15" s="31" t="s">
        <v>36</v>
      </c>
    </row>
  </sheetData>
  <mergeCells count="15">
    <mergeCell ref="E11:G11"/>
    <mergeCell ref="H11:J11"/>
    <mergeCell ref="K11:M11"/>
    <mergeCell ref="A3:C3"/>
    <mergeCell ref="A7:C7"/>
    <mergeCell ref="H6:J6"/>
    <mergeCell ref="K6:M6"/>
    <mergeCell ref="H8:J8"/>
    <mergeCell ref="K8:M8"/>
    <mergeCell ref="E1:G1"/>
    <mergeCell ref="H1:J1"/>
    <mergeCell ref="K1:M1"/>
    <mergeCell ref="E2:G2"/>
    <mergeCell ref="H2:J2"/>
    <mergeCell ref="K2:M2"/>
  </mergeCells>
  <pageMargins left="0.25" right="0.25" top="0.75" bottom="0.75" header="0.3" footer="0.3"/>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ProductbeoordelingSchuimverband</vt:lpstr>
      <vt:lpstr>ProductbeoordelingSchuimverband!Afdrukbereik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van Schie</dc:creator>
  <cp:lastModifiedBy>D.J. Young</cp:lastModifiedBy>
  <cp:lastPrinted>2022-08-15T12:54:52Z</cp:lastPrinted>
  <dcterms:created xsi:type="dcterms:W3CDTF">2022-03-18T13:08:09Z</dcterms:created>
  <dcterms:modified xsi:type="dcterms:W3CDTF">2022-08-15T12:56:37Z</dcterms:modified>
</cp:coreProperties>
</file>